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5. évi beszámoló\Rendelet\"/>
    </mc:Choice>
  </mc:AlternateContent>
  <bookViews>
    <workbookView xWindow="480" yWindow="285" windowWidth="19440" windowHeight="12150"/>
  </bookViews>
  <sheets>
    <sheet name="13 A" sheetId="19" r:id="rId1"/>
  </sheets>
  <definedNames>
    <definedName name="_xlnm.Print_Area" localSheetId="0">'13 A'!$A$1:$C$45</definedName>
  </definedNames>
  <calcPr calcId="162913"/>
</workbook>
</file>

<file path=xl/calcChain.xml><?xml version="1.0" encoding="utf-8"?>
<calcChain xmlns="http://schemas.openxmlformats.org/spreadsheetml/2006/main">
  <c r="C29" i="19" l="1"/>
  <c r="C43" i="19" l="1"/>
  <c r="C36" i="19" l="1"/>
  <c r="C12" i="19" l="1"/>
  <c r="C26" i="19"/>
  <c r="C22" i="19"/>
  <c r="C17" i="19"/>
  <c r="C9" i="19"/>
  <c r="C44" i="19" l="1"/>
  <c r="C45" i="19" l="1"/>
</calcChain>
</file>

<file path=xl/sharedStrings.xml><?xml version="1.0" encoding="utf-8"?>
<sst xmlns="http://schemas.openxmlformats.org/spreadsheetml/2006/main" count="58" uniqueCount="58">
  <si>
    <t>Megnevezés</t>
  </si>
  <si>
    <t>Sorszám</t>
  </si>
  <si>
    <t xml:space="preserve">Budapest Főváros VII. Kerület Erzsébetváros Önkormányzata </t>
  </si>
  <si>
    <t>I</t>
  </si>
  <si>
    <t>II</t>
  </si>
  <si>
    <t>III</t>
  </si>
  <si>
    <t>IV</t>
  </si>
  <si>
    <t>V</t>
  </si>
  <si>
    <t>VI</t>
  </si>
  <si>
    <t>VII</t>
  </si>
  <si>
    <t>Értékcsökkenési leírás</t>
  </si>
  <si>
    <t>Egyéb ráfordítások</t>
  </si>
  <si>
    <t>A</t>
  </si>
  <si>
    <t xml:space="preserve">TEVÉKENYSÉGEK EREDMÉNYE (I±II+III-IV-V-VI-VII) </t>
  </si>
  <si>
    <t>VIII</t>
  </si>
  <si>
    <t>IX</t>
  </si>
  <si>
    <t>B</t>
  </si>
  <si>
    <t>C</t>
  </si>
  <si>
    <t xml:space="preserve">PÉNZÜGYI MŰVELETEK EREDMÉNYE (VIII-IX) </t>
  </si>
  <si>
    <t>Közhatalmi eredményszemléletű bevételek</t>
  </si>
  <si>
    <t>Eszközök és szolgáltatások értékesítése nettó eredményszemléletű bevételei</t>
  </si>
  <si>
    <t>Tevékenység egyéb nettó eredményszemléletű bevételei</t>
  </si>
  <si>
    <t>Tevékenység nettó eredményszemléletű bevétele (1+2+3)</t>
  </si>
  <si>
    <t>Saját termelésű készletek állományváltozása</t>
  </si>
  <si>
    <t>Saját előállítású eszközök aktivált értéke</t>
  </si>
  <si>
    <t>Aktivált saját teljesítmények értéke (4+5)</t>
  </si>
  <si>
    <t>Központi működési célú támogatások eredményszemléletű bevételei</t>
  </si>
  <si>
    <t>Egyéb működési célú támogatások eredményszemléletű bevételei</t>
  </si>
  <si>
    <t>Különféle egyéb eredményszemléletű bevételek</t>
  </si>
  <si>
    <t>Anyagköltség</t>
  </si>
  <si>
    <t>Igénybe vett szolgáltatások értéke</t>
  </si>
  <si>
    <t>Eladott áruk beszerzési értéke</t>
  </si>
  <si>
    <t>Eladott (közvetített) szolgáltatások értéke</t>
  </si>
  <si>
    <t>Bérköltség</t>
  </si>
  <si>
    <t>Személyi jellegű egyéb kifizetések</t>
  </si>
  <si>
    <t>Bérjárulékok</t>
  </si>
  <si>
    <t>Pénzügyi műveletek egyéb eredményszemléletű bevételei</t>
  </si>
  <si>
    <t>Kapott (járó) osztalék és részesedés</t>
  </si>
  <si>
    <t xml:space="preserve">  - ebből: árfolyamnyereség</t>
  </si>
  <si>
    <t>Fizetendő kamatok és kamatjellegű ráfordítások</t>
  </si>
  <si>
    <t>Részesedések, értékpapírok, pénzeszközök értékvesztése</t>
  </si>
  <si>
    <t>Pénzügyi műveletek egyéb ráfordításai</t>
  </si>
  <si>
    <t xml:space="preserve">  - ebből: árfolyamveszteség</t>
  </si>
  <si>
    <t>Felhalmozási célú támogatások eredményszemléletű bevételei</t>
  </si>
  <si>
    <t>Tárgy időszak</t>
  </si>
  <si>
    <t>ezer Ft</t>
  </si>
  <si>
    <t xml:space="preserve"> Egyéb eredményszemléletű bevételek (6+7+8+9)</t>
  </si>
  <si>
    <t>Anyagjellegű ráfordítások (10+...+13)</t>
  </si>
  <si>
    <t>Személyi jellegű ráfordítások (14+...+16)</t>
  </si>
  <si>
    <t xml:space="preserve">MÉRLEG SZERINTI EREDMÉNY (±A±B) </t>
  </si>
  <si>
    <t>Részesedésekből származó ráfordítások, árfolyamveszteségek</t>
  </si>
  <si>
    <t>Részesedésekből származó eredményszemléletű bevételek, árfolyamnyereségek</t>
  </si>
  <si>
    <t>Egyéb kapott (járó) kamatok és kamatjellegű eredményszemléletű bevételek</t>
  </si>
  <si>
    <t>Pénzügyi műveletek eredményszemléletű bevételei (17+...+21)</t>
  </si>
  <si>
    <t>Pénzügyi műveletek ráfordításai (22+...+26)</t>
  </si>
  <si>
    <t>Befektetett pénzügyi eszközökből (értékpapírokból, kölcsönökből) származó ráfordítások, árfolyamveszteségek</t>
  </si>
  <si>
    <t>Befektetett pénzügyi eszközökből származó eredményszemléletű bevételek, árfolyamnyereségek</t>
  </si>
  <si>
    <t>2025. évi eredménykimutatása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</si>
</sst>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E"/>
      <charset val="238"/>
    </font>
    <font>
      <sz val="10"/>
      <name val="MS Sans Serif"/>
      <family val="2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0"/>
      <name val="Times New Roman"/>
      <family val="1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3" fontId="2" fillId="0" borderId="9" xfId="0" applyNumberFormat="1" applyFont="1" applyBorder="1" applyAlignment="1">
      <alignment horizontal="right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3" fontId="2" fillId="0" borderId="12" xfId="0" applyNumberFormat="1" applyFont="1" applyBorder="1" applyAlignment="1">
      <alignment horizontal="right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left" vertical="top" wrapText="1"/>
    </xf>
    <xf numFmtId="3" fontId="2" fillId="0" borderId="15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top" wrapText="1"/>
    </xf>
    <xf numFmtId="3" fontId="2" fillId="0" borderId="18" xfId="0" applyNumberFormat="1" applyFont="1" applyBorder="1" applyAlignment="1">
      <alignment horizontal="righ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/>
    </xf>
  </cellXfs>
  <cellStyles count="2">
    <cellStyle name="Normál" xfId="0" builtinId="0"/>
    <cellStyle name="Normá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0C0C0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5"/>
  <sheetViews>
    <sheetView tabSelected="1" view="pageBreakPreview" zoomScaleNormal="100" zoomScaleSheetLayoutView="100" workbookViewId="0">
      <pane ySplit="5" topLeftCell="A21" activePane="bottomLeft" state="frozen"/>
      <selection pane="bottomLeft" activeCell="H45" sqref="H45"/>
    </sheetView>
  </sheetViews>
  <sheetFormatPr defaultRowHeight="12.75" x14ac:dyDescent="0.2"/>
  <cols>
    <col min="1" max="1" width="8.7109375" style="1" customWidth="1"/>
    <col min="2" max="2" width="75" style="1" customWidth="1"/>
    <col min="3" max="3" width="14.28515625" style="1" customWidth="1"/>
    <col min="4" max="16384" width="9.140625" style="1"/>
  </cols>
  <sheetData>
    <row r="1" spans="1:3" ht="24.75" customHeight="1" x14ac:dyDescent="0.2">
      <c r="A1" s="32" t="s">
        <v>2</v>
      </c>
      <c r="B1" s="32"/>
      <c r="C1" s="32"/>
    </row>
    <row r="2" spans="1:3" ht="24.75" customHeight="1" x14ac:dyDescent="0.2">
      <c r="A2" s="32" t="s">
        <v>57</v>
      </c>
      <c r="B2" s="32"/>
      <c r="C2" s="32"/>
    </row>
    <row r="3" spans="1:3" ht="24.75" customHeight="1" thickBot="1" x14ac:dyDescent="0.25">
      <c r="A3" s="2"/>
      <c r="B3" s="3"/>
      <c r="C3" s="31" t="s">
        <v>45</v>
      </c>
    </row>
    <row r="4" spans="1:3" ht="13.5" thickBot="1" x14ac:dyDescent="0.25">
      <c r="A4" s="4" t="s">
        <v>1</v>
      </c>
      <c r="B4" s="5" t="s">
        <v>0</v>
      </c>
      <c r="C4" s="6" t="s">
        <v>44</v>
      </c>
    </row>
    <row r="5" spans="1:3" ht="13.5" thickBot="1" x14ac:dyDescent="0.25">
      <c r="A5" s="7">
        <v>1</v>
      </c>
      <c r="B5" s="8">
        <v>2</v>
      </c>
      <c r="C5" s="9">
        <v>3</v>
      </c>
    </row>
    <row r="6" spans="1:3" x14ac:dyDescent="0.2">
      <c r="A6" s="10">
        <v>1</v>
      </c>
      <c r="B6" s="11" t="s">
        <v>19</v>
      </c>
      <c r="C6" s="12">
        <v>14625968</v>
      </c>
    </row>
    <row r="7" spans="1:3" x14ac:dyDescent="0.2">
      <c r="A7" s="13">
        <v>2</v>
      </c>
      <c r="B7" s="14" t="s">
        <v>20</v>
      </c>
      <c r="C7" s="15">
        <v>4013537</v>
      </c>
    </row>
    <row r="8" spans="1:3" ht="13.5" thickBot="1" x14ac:dyDescent="0.25">
      <c r="A8" s="16">
        <v>3</v>
      </c>
      <c r="B8" s="17" t="s">
        <v>21</v>
      </c>
      <c r="C8" s="18">
        <v>640166</v>
      </c>
    </row>
    <row r="9" spans="1:3" s="22" customFormat="1" ht="13.5" thickBot="1" x14ac:dyDescent="0.25">
      <c r="A9" s="19" t="s">
        <v>3</v>
      </c>
      <c r="B9" s="20" t="s">
        <v>22</v>
      </c>
      <c r="C9" s="21">
        <f>SUM(C6:C8)</f>
        <v>19279671</v>
      </c>
    </row>
    <row r="10" spans="1:3" x14ac:dyDescent="0.2">
      <c r="A10" s="10">
        <v>4</v>
      </c>
      <c r="B10" s="11" t="s">
        <v>23</v>
      </c>
      <c r="C10" s="12">
        <v>0</v>
      </c>
    </row>
    <row r="11" spans="1:3" ht="13.5" thickBot="1" x14ac:dyDescent="0.25">
      <c r="A11" s="16">
        <v>5</v>
      </c>
      <c r="B11" s="17" t="s">
        <v>24</v>
      </c>
      <c r="C11" s="18"/>
    </row>
    <row r="12" spans="1:3" ht="13.5" thickBot="1" x14ac:dyDescent="0.25">
      <c r="A12" s="23" t="s">
        <v>4</v>
      </c>
      <c r="B12" s="24" t="s">
        <v>25</v>
      </c>
      <c r="C12" s="25">
        <f>SUM(C10:C11)</f>
        <v>0</v>
      </c>
    </row>
    <row r="13" spans="1:3" x14ac:dyDescent="0.2">
      <c r="A13" s="10">
        <v>6</v>
      </c>
      <c r="B13" s="11" t="s">
        <v>26</v>
      </c>
      <c r="C13" s="12">
        <v>14062578</v>
      </c>
    </row>
    <row r="14" spans="1:3" x14ac:dyDescent="0.2">
      <c r="A14" s="13">
        <v>7</v>
      </c>
      <c r="B14" s="14" t="s">
        <v>27</v>
      </c>
      <c r="C14" s="15">
        <v>634032</v>
      </c>
    </row>
    <row r="15" spans="1:3" x14ac:dyDescent="0.2">
      <c r="A15" s="16">
        <v>8</v>
      </c>
      <c r="B15" s="17" t="s">
        <v>43</v>
      </c>
      <c r="C15" s="18">
        <v>202032</v>
      </c>
    </row>
    <row r="16" spans="1:3" ht="13.5" thickBot="1" x14ac:dyDescent="0.25">
      <c r="A16" s="16">
        <v>9</v>
      </c>
      <c r="B16" s="17" t="s">
        <v>28</v>
      </c>
      <c r="C16" s="18">
        <v>2766585</v>
      </c>
    </row>
    <row r="17" spans="1:3" ht="13.5" thickBot="1" x14ac:dyDescent="0.25">
      <c r="A17" s="23" t="s">
        <v>5</v>
      </c>
      <c r="B17" s="24" t="s">
        <v>46</v>
      </c>
      <c r="C17" s="25">
        <f>SUM(C13:C16)</f>
        <v>17665227</v>
      </c>
    </row>
    <row r="18" spans="1:3" x14ac:dyDescent="0.2">
      <c r="A18" s="10">
        <v>10</v>
      </c>
      <c r="B18" s="11" t="s">
        <v>29</v>
      </c>
      <c r="C18" s="12">
        <v>185851</v>
      </c>
    </row>
    <row r="19" spans="1:3" x14ac:dyDescent="0.2">
      <c r="A19" s="13">
        <v>11</v>
      </c>
      <c r="B19" s="14" t="s">
        <v>30</v>
      </c>
      <c r="C19" s="15">
        <v>7983351</v>
      </c>
    </row>
    <row r="20" spans="1:3" x14ac:dyDescent="0.2">
      <c r="A20" s="13">
        <v>12</v>
      </c>
      <c r="B20" s="14" t="s">
        <v>31</v>
      </c>
      <c r="C20" s="15">
        <v>636</v>
      </c>
    </row>
    <row r="21" spans="1:3" ht="13.5" thickBot="1" x14ac:dyDescent="0.25">
      <c r="A21" s="16">
        <v>13</v>
      </c>
      <c r="B21" s="17" t="s">
        <v>32</v>
      </c>
      <c r="C21" s="18">
        <v>209477</v>
      </c>
    </row>
    <row r="22" spans="1:3" ht="13.5" thickBot="1" x14ac:dyDescent="0.25">
      <c r="A22" s="23" t="s">
        <v>6</v>
      </c>
      <c r="B22" s="24" t="s">
        <v>47</v>
      </c>
      <c r="C22" s="25">
        <f>SUM(C18:C21)</f>
        <v>8379315</v>
      </c>
    </row>
    <row r="23" spans="1:3" x14ac:dyDescent="0.2">
      <c r="A23" s="10">
        <v>14</v>
      </c>
      <c r="B23" s="11" t="s">
        <v>33</v>
      </c>
      <c r="C23" s="12">
        <v>7085981</v>
      </c>
    </row>
    <row r="24" spans="1:3" x14ac:dyDescent="0.2">
      <c r="A24" s="13">
        <v>15</v>
      </c>
      <c r="B24" s="14" t="s">
        <v>34</v>
      </c>
      <c r="C24" s="15">
        <v>1195971</v>
      </c>
    </row>
    <row r="25" spans="1:3" ht="13.5" thickBot="1" x14ac:dyDescent="0.25">
      <c r="A25" s="16">
        <v>16</v>
      </c>
      <c r="B25" s="17" t="s">
        <v>35</v>
      </c>
      <c r="C25" s="18">
        <v>1090213</v>
      </c>
    </row>
    <row r="26" spans="1:3" ht="13.5" thickBot="1" x14ac:dyDescent="0.25">
      <c r="A26" s="23" t="s">
        <v>7</v>
      </c>
      <c r="B26" s="24" t="s">
        <v>48</v>
      </c>
      <c r="C26" s="25">
        <f>SUM(C23:C25)</f>
        <v>9372165</v>
      </c>
    </row>
    <row r="27" spans="1:3" ht="13.5" thickBot="1" x14ac:dyDescent="0.25">
      <c r="A27" s="23" t="s">
        <v>8</v>
      </c>
      <c r="B27" s="24" t="s">
        <v>10</v>
      </c>
      <c r="C27" s="25">
        <v>783229</v>
      </c>
    </row>
    <row r="28" spans="1:3" ht="13.5" thickBot="1" x14ac:dyDescent="0.25">
      <c r="A28" s="23" t="s">
        <v>9</v>
      </c>
      <c r="B28" s="24" t="s">
        <v>11</v>
      </c>
      <c r="C28" s="25">
        <v>17410180</v>
      </c>
    </row>
    <row r="29" spans="1:3" ht="13.5" thickBot="1" x14ac:dyDescent="0.25">
      <c r="A29" s="23" t="s">
        <v>12</v>
      </c>
      <c r="B29" s="24" t="s">
        <v>13</v>
      </c>
      <c r="C29" s="25">
        <f>C9+C17-C22-C26-C27-C28+C12</f>
        <v>1000009</v>
      </c>
    </row>
    <row r="30" spans="1:3" x14ac:dyDescent="0.2">
      <c r="A30" s="10">
        <v>17</v>
      </c>
      <c r="B30" s="11" t="s">
        <v>37</v>
      </c>
      <c r="C30" s="12"/>
    </row>
    <row r="31" spans="1:3" x14ac:dyDescent="0.2">
      <c r="A31" s="10">
        <v>18</v>
      </c>
      <c r="B31" s="11" t="s">
        <v>51</v>
      </c>
      <c r="C31" s="12"/>
    </row>
    <row r="32" spans="1:3" ht="25.5" x14ac:dyDescent="0.2">
      <c r="A32" s="26">
        <v>19</v>
      </c>
      <c r="B32" s="14" t="s">
        <v>56</v>
      </c>
      <c r="C32" s="12">
        <v>123676</v>
      </c>
    </row>
    <row r="33" spans="1:3" x14ac:dyDescent="0.2">
      <c r="A33" s="13">
        <v>20</v>
      </c>
      <c r="B33" s="14" t="s">
        <v>52</v>
      </c>
      <c r="C33" s="15">
        <v>355053</v>
      </c>
    </row>
    <row r="34" spans="1:3" x14ac:dyDescent="0.2">
      <c r="A34" s="13">
        <v>21</v>
      </c>
      <c r="B34" s="14" t="s">
        <v>36</v>
      </c>
      <c r="C34" s="15"/>
    </row>
    <row r="35" spans="1:3" ht="13.5" thickBot="1" x14ac:dyDescent="0.25">
      <c r="A35" s="16"/>
      <c r="B35" s="17" t="s">
        <v>38</v>
      </c>
      <c r="C35" s="18"/>
    </row>
    <row r="36" spans="1:3" ht="13.5" thickBot="1" x14ac:dyDescent="0.25">
      <c r="A36" s="23" t="s">
        <v>14</v>
      </c>
      <c r="B36" s="24" t="s">
        <v>53</v>
      </c>
      <c r="C36" s="25">
        <f>SUM(C30:C34)</f>
        <v>478729</v>
      </c>
    </row>
    <row r="37" spans="1:3" x14ac:dyDescent="0.2">
      <c r="A37" s="27">
        <v>22</v>
      </c>
      <c r="B37" s="28" t="s">
        <v>50</v>
      </c>
      <c r="C37" s="29"/>
    </row>
    <row r="38" spans="1:3" ht="25.5" x14ac:dyDescent="0.2">
      <c r="A38" s="30">
        <v>23</v>
      </c>
      <c r="B38" s="14" t="s">
        <v>55</v>
      </c>
      <c r="C38" s="15"/>
    </row>
    <row r="39" spans="1:3" x14ac:dyDescent="0.2">
      <c r="A39" s="13">
        <v>24</v>
      </c>
      <c r="B39" s="14" t="s">
        <v>39</v>
      </c>
      <c r="C39" s="15"/>
    </row>
    <row r="40" spans="1:3" x14ac:dyDescent="0.2">
      <c r="A40" s="13">
        <v>25</v>
      </c>
      <c r="B40" s="14" t="s">
        <v>40</v>
      </c>
      <c r="C40" s="15">
        <v>296</v>
      </c>
    </row>
    <row r="41" spans="1:3" x14ac:dyDescent="0.2">
      <c r="A41" s="13">
        <v>26</v>
      </c>
      <c r="B41" s="14" t="s">
        <v>41</v>
      </c>
      <c r="C41" s="15">
        <v>50743</v>
      </c>
    </row>
    <row r="42" spans="1:3" ht="13.5" thickBot="1" x14ac:dyDescent="0.25">
      <c r="A42" s="16"/>
      <c r="B42" s="17" t="s">
        <v>42</v>
      </c>
      <c r="C42" s="18">
        <v>30746</v>
      </c>
    </row>
    <row r="43" spans="1:3" ht="13.5" thickBot="1" x14ac:dyDescent="0.25">
      <c r="A43" s="23" t="s">
        <v>15</v>
      </c>
      <c r="B43" s="24" t="s">
        <v>54</v>
      </c>
      <c r="C43" s="25">
        <f>SUM(C37:C41)</f>
        <v>51039</v>
      </c>
    </row>
    <row r="44" spans="1:3" ht="13.5" thickBot="1" x14ac:dyDescent="0.25">
      <c r="A44" s="23" t="s">
        <v>16</v>
      </c>
      <c r="B44" s="24" t="s">
        <v>18</v>
      </c>
      <c r="C44" s="25">
        <f>C36-C43</f>
        <v>427690</v>
      </c>
    </row>
    <row r="45" spans="1:3" ht="13.5" thickBot="1" x14ac:dyDescent="0.25">
      <c r="A45" s="23" t="s">
        <v>17</v>
      </c>
      <c r="B45" s="24" t="s">
        <v>49</v>
      </c>
      <c r="C45" s="25">
        <f>C29+C44</f>
        <v>1427699</v>
      </c>
    </row>
  </sheetData>
  <mergeCells count="2">
    <mergeCell ref="A1:C1"/>
    <mergeCell ref="A2:C2"/>
  </mergeCells>
  <printOptions horizontalCentered="1"/>
  <pageMargins left="0.39370078740157483" right="0.39370078740157483" top="0.59055118110236227" bottom="0.98425196850393704" header="0.11811023622047245" footer="0.51181102362204722"/>
  <pageSetup orientation="portrait" horizontalDpi="300" verticalDpi="300" r:id="rId1"/>
  <headerFooter alignWithMargins="0">
    <oddHeader>&amp;R&amp;"Times New Roman,Normál"&amp;8 19.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13 A</vt:lpstr>
      <vt:lpstr>'13 A'!Nyomtatási_terület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attila</dc:creator>
  <cp:lastModifiedBy>Hauberl Judit</cp:lastModifiedBy>
  <cp:lastPrinted>2025-04-09T07:10:43Z</cp:lastPrinted>
  <dcterms:created xsi:type="dcterms:W3CDTF">2010-05-29T08:47:41Z</dcterms:created>
  <dcterms:modified xsi:type="dcterms:W3CDTF">2026-04-20T11:01:05Z</dcterms:modified>
</cp:coreProperties>
</file>